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500"/>
  </bookViews>
  <sheets>
    <sheet name="Popis vjerovnika" sheetId="1" r:id="rId1"/>
    <sheet name="Popis dužnikovih dužnika" sheetId="2" r:id="rId2"/>
    <sheet name="Tražbine radnika" sheetId="3" r:id="rId3"/>
    <sheet name="Uvijetne tražbine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81" i="3" l="1"/>
  <c r="D20" i="2"/>
  <c r="D50" i="1"/>
</calcChain>
</file>

<file path=xl/sharedStrings.xml><?xml version="1.0" encoding="utf-8"?>
<sst xmlns="http://schemas.openxmlformats.org/spreadsheetml/2006/main" count="289" uniqueCount="276">
  <si>
    <t>RB</t>
  </si>
  <si>
    <t>OIB</t>
  </si>
  <si>
    <t>NAZIV VJEROVNIKA ( oni kojima ste dužni )</t>
  </si>
  <si>
    <t>IZNOS OBVEZE</t>
  </si>
  <si>
    <t>1.</t>
  </si>
  <si>
    <t>PLUS HOSTING d.o.o.</t>
  </si>
  <si>
    <t>2.</t>
  </si>
  <si>
    <t>BISNODE d.o.o.</t>
  </si>
  <si>
    <t>3.</t>
  </si>
  <si>
    <t>UNICREDIT LEASING d.o.o.</t>
  </si>
  <si>
    <t>4.</t>
  </si>
  <si>
    <t>ELAN SERVIS , vl. Mirna Mrđa</t>
  </si>
  <si>
    <t>5.</t>
  </si>
  <si>
    <t>RAIFFEISENBANK AUSTRIA d.d.</t>
  </si>
  <si>
    <t>6.</t>
  </si>
  <si>
    <t xml:space="preserve">ERSTE OSIGURANJE d.d. </t>
  </si>
  <si>
    <t>7.</t>
  </si>
  <si>
    <t>BRODOTROGIR d.d.</t>
  </si>
  <si>
    <t>8.</t>
  </si>
  <si>
    <t>RAIFFEISEN MASTERCARD</t>
  </si>
  <si>
    <t>9.</t>
  </si>
  <si>
    <t>CROATIA OSIGURANJE d.d.</t>
  </si>
  <si>
    <t>10.</t>
  </si>
  <si>
    <t>AVANT CAR d.o.o.</t>
  </si>
  <si>
    <t>11.</t>
  </si>
  <si>
    <t>FILL d.o.o.</t>
  </si>
  <si>
    <t>12.</t>
  </si>
  <si>
    <t>DKIHK poslovne usluge d.o.o.</t>
  </si>
  <si>
    <t>13.</t>
  </si>
  <si>
    <t>GORICA&amp;CO d.o.o.</t>
  </si>
  <si>
    <t>14.</t>
  </si>
  <si>
    <t>VIKTOR LENAC d.d.</t>
  </si>
  <si>
    <t>15.</t>
  </si>
  <si>
    <t>KORALJKA PELČIĆ</t>
  </si>
  <si>
    <t>16.</t>
  </si>
  <si>
    <t>VIPNET d.o.o.</t>
  </si>
  <si>
    <t>17.</t>
  </si>
  <si>
    <t>ERSTE BANKA d.d.</t>
  </si>
  <si>
    <t>18.</t>
  </si>
  <si>
    <t>FINA</t>
  </si>
  <si>
    <t>19.</t>
  </si>
  <si>
    <t>ERSTE LEASING d.o.o.</t>
  </si>
  <si>
    <t>20.</t>
  </si>
  <si>
    <t>CENTAR ZA VOZILA HRVATSKE d.o.o.</t>
  </si>
  <si>
    <t>21.</t>
  </si>
  <si>
    <t>GT AUTOMOBILI d.o.o.</t>
  </si>
  <si>
    <t>22.</t>
  </si>
  <si>
    <t>POLUS d.o.o.</t>
  </si>
  <si>
    <t>23.</t>
  </si>
  <si>
    <t>OSTALI</t>
  </si>
  <si>
    <t>24.</t>
  </si>
  <si>
    <t>KRATKOROČNI KREDIT RBA 198-777140</t>
  </si>
  <si>
    <t>25.</t>
  </si>
  <si>
    <t>KRATKOROČNI KREDIT RBA 198-788486</t>
  </si>
  <si>
    <t>26.</t>
  </si>
  <si>
    <t>KRATKOROČNI KREDIT RBA 198-794486</t>
  </si>
  <si>
    <t>27.</t>
  </si>
  <si>
    <t>KRATKOROČNI KREDIT RBA 198-799038</t>
  </si>
  <si>
    <t>28.</t>
  </si>
  <si>
    <t>KRATKOROČNI KREDIT ZABA 3261851435</t>
  </si>
  <si>
    <t>29.</t>
  </si>
  <si>
    <t>KRATKOROČNI KREDIT RBA</t>
  </si>
  <si>
    <t>30.</t>
  </si>
  <si>
    <t>KRATKOROČNI KREDIT RBA 198-807677</t>
  </si>
  <si>
    <t>31.</t>
  </si>
  <si>
    <t>ERSTE LEASING 48372/15</t>
  </si>
  <si>
    <t>32.</t>
  </si>
  <si>
    <t>UNICREDIT LEASING 06037/RK</t>
  </si>
  <si>
    <t>33.</t>
  </si>
  <si>
    <t>DUGOROČNI KREDIT ERSTE BANK 5114102232</t>
  </si>
  <si>
    <t>34.</t>
  </si>
  <si>
    <t>DUGOROČNI KREDIT RBA 198-728661</t>
  </si>
  <si>
    <t>35.</t>
  </si>
  <si>
    <t>DUGOROČNI KREDIT RBA 198-754450</t>
  </si>
  <si>
    <t>36.</t>
  </si>
  <si>
    <t>DUGOROČNI KREDIT ADDIKO BANK 51021990</t>
  </si>
  <si>
    <t>37.</t>
  </si>
  <si>
    <t>KRATKOROČNA POZAJMICA- MARIO PEIĆ</t>
  </si>
  <si>
    <t>38.</t>
  </si>
  <si>
    <t>KRATKOROČNA POZAJMICA- K COMMERCE</t>
  </si>
  <si>
    <t>39.</t>
  </si>
  <si>
    <t xml:space="preserve">PRORAČUN RH- PDV </t>
  </si>
  <si>
    <t>40.</t>
  </si>
  <si>
    <t>PRORAČUN RH- POREZI I DOPRINOSI</t>
  </si>
  <si>
    <t>UKUPNO:</t>
  </si>
  <si>
    <t>NAZIV DUŽNIKOVIH DUŽNIKA ( oni koji su vama dužni )</t>
  </si>
  <si>
    <t>IZNOS POTRAŽIVANJA</t>
  </si>
  <si>
    <t>NAPOMENA</t>
  </si>
  <si>
    <t>84512324698</t>
  </si>
  <si>
    <t>RADEŽ d.d.</t>
  </si>
  <si>
    <t>99699042389</t>
  </si>
  <si>
    <t>HRVATSKA BRODOGRADNJA TROGIR d.o.o.</t>
  </si>
  <si>
    <t>63662091119</t>
  </si>
  <si>
    <t>S.D.PRODUCT d.o.o.</t>
  </si>
  <si>
    <t>30461667075</t>
  </si>
  <si>
    <t>TROMONT d.o.o.</t>
  </si>
  <si>
    <t>27531244647</t>
  </si>
  <si>
    <t>POZAJMICE</t>
  </si>
  <si>
    <t>SHIPBUILDING d.o.o.</t>
  </si>
  <si>
    <t>69532292690</t>
  </si>
  <si>
    <t>JOŠKO MIŠURA</t>
  </si>
  <si>
    <t>K COMMERCE d.o.o.</t>
  </si>
  <si>
    <t>84669430833</t>
  </si>
  <si>
    <t>IVAN PRANJIĆ</t>
  </si>
  <si>
    <t>21985227078</t>
  </si>
  <si>
    <t>DAMIR MAMUT</t>
  </si>
  <si>
    <t>MARIO POLIĆ</t>
  </si>
  <si>
    <t>POZAJMICA</t>
  </si>
  <si>
    <t>POTRAŽIVANJE ZA AKONTACIJE DOBITI</t>
  </si>
  <si>
    <t>PDV- PRETPOREZ</t>
  </si>
  <si>
    <t>Ukupno:</t>
  </si>
  <si>
    <t>Napomena: Ukupni zbroj mora biti jednak ukupnim potraživanjima  u bilanci</t>
  </si>
  <si>
    <t>IME I PREZIME ZAPOSLENIKA</t>
  </si>
  <si>
    <t>00137267651</t>
  </si>
  <si>
    <t>ALBINO VLAŠIĆ</t>
  </si>
  <si>
    <t>16387049819</t>
  </si>
  <si>
    <t>ALEN KRAMARIĆ</t>
  </si>
  <si>
    <t>95238043921</t>
  </si>
  <si>
    <t>ALEN MARJANOVIĆ</t>
  </si>
  <si>
    <t>11530005914</t>
  </si>
  <si>
    <t>ANDRO BAČIĆ</t>
  </si>
  <si>
    <t>63037386117</t>
  </si>
  <si>
    <t>ANĐELKO LAUS</t>
  </si>
  <si>
    <t>53838503883</t>
  </si>
  <si>
    <t>ANTE JURČIĆ</t>
  </si>
  <si>
    <t>01065303493</t>
  </si>
  <si>
    <t>ANTE RAPIĆ</t>
  </si>
  <si>
    <t>68471306904</t>
  </si>
  <si>
    <t>ANTE SUNARA</t>
  </si>
  <si>
    <t>17138786315</t>
  </si>
  <si>
    <t>ANTO KREŠIĆ</t>
  </si>
  <si>
    <t>77469835987</t>
  </si>
  <si>
    <t>BRANKO JUKO</t>
  </si>
  <si>
    <t>63340076424</t>
  </si>
  <si>
    <t>DAMIR PLAZONJA</t>
  </si>
  <si>
    <t>45814540172</t>
  </si>
  <si>
    <t>DANIJEL ČURČIĆ</t>
  </si>
  <si>
    <t>59384438415</t>
  </si>
  <si>
    <t>DARKO DRLJE</t>
  </si>
  <si>
    <t>01390283095</t>
  </si>
  <si>
    <t>DRAGAN BAN</t>
  </si>
  <si>
    <t>26550620188</t>
  </si>
  <si>
    <t>DRAGAN KARATOVIĆ</t>
  </si>
  <si>
    <t>31496421808</t>
  </si>
  <si>
    <t>DRAŽEN VRANJEŠ</t>
  </si>
  <si>
    <t>69957250292</t>
  </si>
  <si>
    <t>EDVIN DUDIĆ</t>
  </si>
  <si>
    <t>21410032950</t>
  </si>
  <si>
    <t>ELWIS RAJIĆ</t>
  </si>
  <si>
    <t>62140951167</t>
  </si>
  <si>
    <t>FRANO BATISTIĆ</t>
  </si>
  <si>
    <t>80280029022</t>
  </si>
  <si>
    <t>GORAN DELIĆ</t>
  </si>
  <si>
    <t>76038694446</t>
  </si>
  <si>
    <t>GORAN ĐIVANOVIĆ</t>
  </si>
  <si>
    <t>50964916801</t>
  </si>
  <si>
    <t>HRVOJE ROIĆ</t>
  </si>
  <si>
    <t>87367417341</t>
  </si>
  <si>
    <t>HUSEIN DUDIĆ</t>
  </si>
  <si>
    <t>78019214329</t>
  </si>
  <si>
    <t>ILIJA IVČEVIĆ</t>
  </si>
  <si>
    <t>44528209938</t>
  </si>
  <si>
    <t>ILIJA LONČAR</t>
  </si>
  <si>
    <t>75824589582</t>
  </si>
  <si>
    <t>IVAN ČAVKA</t>
  </si>
  <si>
    <t>93320869968</t>
  </si>
  <si>
    <t>IVAN LAUS</t>
  </si>
  <si>
    <t>08251528971</t>
  </si>
  <si>
    <t>IVAN POŠA</t>
  </si>
  <si>
    <t>79579315984</t>
  </si>
  <si>
    <t>IVAN RADOVANOVIĆ</t>
  </si>
  <si>
    <t>83756161184</t>
  </si>
  <si>
    <t>IVAN RAPIĆ</t>
  </si>
  <si>
    <t>55160845284</t>
  </si>
  <si>
    <t>IVICA DRAGAN</t>
  </si>
  <si>
    <t>60744594783</t>
  </si>
  <si>
    <t>IVICA PAVIĆ</t>
  </si>
  <si>
    <t>79758660151</t>
  </si>
  <si>
    <t>IVICA ŠKOKIĆ</t>
  </si>
  <si>
    <t>49639941480</t>
  </si>
  <si>
    <t>IVKO MARTINOVIĆ</t>
  </si>
  <si>
    <t>35372931188</t>
  </si>
  <si>
    <t>IVO JURIĆ</t>
  </si>
  <si>
    <t>33468837595</t>
  </si>
  <si>
    <t>JAKOV POŠA</t>
  </si>
  <si>
    <t>19703471786</t>
  </si>
  <si>
    <t>JERKO RADOVANOVIĆ</t>
  </si>
  <si>
    <t>87889728654</t>
  </si>
  <si>
    <t>JOSIP BAJIĆ</t>
  </si>
  <si>
    <t>18883454580</t>
  </si>
  <si>
    <t>JOSIP KOPIĆ</t>
  </si>
  <si>
    <t>50585578814</t>
  </si>
  <si>
    <t>JOSIP MOLNAR</t>
  </si>
  <si>
    <t>40113686363</t>
  </si>
  <si>
    <t>KARLO OBRULJ</t>
  </si>
  <si>
    <t>58115302771</t>
  </si>
  <si>
    <t>KRUNOSLAV BUDIMIROVIĆ</t>
  </si>
  <si>
    <t>85631133262</t>
  </si>
  <si>
    <t>LUKA DELIĆ</t>
  </si>
  <si>
    <t>36968934394</t>
  </si>
  <si>
    <t>MANDA PRANJIĆ</t>
  </si>
  <si>
    <t>12029220162</t>
  </si>
  <si>
    <t>MARIJO PLAVŠA</t>
  </si>
  <si>
    <t>87505055061</t>
  </si>
  <si>
    <t>MARIJO STRIKIĆ</t>
  </si>
  <si>
    <t>46025060597</t>
  </si>
  <si>
    <t>MARIN VLAŠIĆ</t>
  </si>
  <si>
    <t>56997314557</t>
  </si>
  <si>
    <t>MARINA PRANJIĆ</t>
  </si>
  <si>
    <t>00653172136</t>
  </si>
  <si>
    <t>MARIO DRAGOMIROV</t>
  </si>
  <si>
    <t>24573498833</t>
  </si>
  <si>
    <t>MARIO IVČEVIĆ</t>
  </si>
  <si>
    <t>75299747058</t>
  </si>
  <si>
    <t>MARIO PEIĆ</t>
  </si>
  <si>
    <t>29738911890</t>
  </si>
  <si>
    <t>MARKO BLITVIĆ</t>
  </si>
  <si>
    <t>33072243350</t>
  </si>
  <si>
    <t>MARKO FILKOVIĆ</t>
  </si>
  <si>
    <t>20485211630</t>
  </si>
  <si>
    <t xml:space="preserve">MARKO PADOVAN </t>
  </si>
  <si>
    <t>12395445883</t>
  </si>
  <si>
    <t>MARKO TVRDEIĆ</t>
  </si>
  <si>
    <t>71316058462</t>
  </si>
  <si>
    <t>MATO BEGIĆ</t>
  </si>
  <si>
    <t>94371268205</t>
  </si>
  <si>
    <t>MILIVOJ RADIĆ</t>
  </si>
  <si>
    <t>19314195492</t>
  </si>
  <si>
    <t>MIRJANA MRAVAK</t>
  </si>
  <si>
    <t>83199844847</t>
  </si>
  <si>
    <t>MUHIBIJA DUDIĆ</t>
  </si>
  <si>
    <t>85286180933</t>
  </si>
  <si>
    <t xml:space="preserve">NATAŠA ŠKOKIĆ </t>
  </si>
  <si>
    <t>63555350861</t>
  </si>
  <si>
    <t>NEDJELJKO PAIĆ</t>
  </si>
  <si>
    <t>40689152507</t>
  </si>
  <si>
    <t>NIKOLA MILINA</t>
  </si>
  <si>
    <t>16122553601</t>
  </si>
  <si>
    <t>NIKOLA TURUDIĆ</t>
  </si>
  <si>
    <t>78278250463</t>
  </si>
  <si>
    <t>PAVAL VLAŠIĆ</t>
  </si>
  <si>
    <t>15550652382</t>
  </si>
  <si>
    <t>PAVO JUKO</t>
  </si>
  <si>
    <t>58617977864</t>
  </si>
  <si>
    <t>PETAR OŠTRIĆ</t>
  </si>
  <si>
    <t>19199554394</t>
  </si>
  <si>
    <t>STANKO JUKO</t>
  </si>
  <si>
    <t>58565308224</t>
  </si>
  <si>
    <t>ŠIMO ANDRIĆ</t>
  </si>
  <si>
    <t>19533830344</t>
  </si>
  <si>
    <t>TONI GAĆINA</t>
  </si>
  <si>
    <t>10681974759</t>
  </si>
  <si>
    <t>TONI ŠEVO</t>
  </si>
  <si>
    <t>41889570120</t>
  </si>
  <si>
    <t>TONI TOMIĆ</t>
  </si>
  <si>
    <t>47994357482</t>
  </si>
  <si>
    <t>VIKTOR RAJEVSKIJ</t>
  </si>
  <si>
    <t>24113744580</t>
  </si>
  <si>
    <t>VLADO OMRČEN</t>
  </si>
  <si>
    <t>42630480174</t>
  </si>
  <si>
    <t>ZDRAVKO BLITVIĆ</t>
  </si>
  <si>
    <t>96867551940</t>
  </si>
  <si>
    <t>ŽELJKO BEBEK</t>
  </si>
  <si>
    <t>39714253181</t>
  </si>
  <si>
    <t xml:space="preserve">ŽELJKO PETKOVIĆ </t>
  </si>
  <si>
    <t>33198648433</t>
  </si>
  <si>
    <t>ŽELJKO TURUDIĆ</t>
  </si>
  <si>
    <t>Napomena: Ukupno mora biti jednako kao i u gfi bilanci</t>
  </si>
  <si>
    <t>NAZIV SUBJEKTA</t>
  </si>
  <si>
    <t>IZNOS</t>
  </si>
  <si>
    <t>UVJETNE TRAŽBINE: SUDUŽNIŠTVA I JAMSTVA, PRISTUP DUGU</t>
  </si>
  <si>
    <t>GARANCIJE</t>
  </si>
  <si>
    <t>ZADUŽNICE, MJENICE</t>
  </si>
  <si>
    <t xml:space="preserve">NAPOMENA </t>
  </si>
  <si>
    <t>UKUPNO</t>
  </si>
  <si>
    <t>Napomena: sva jamstva i sudužništva koja je dužnik dao nekome i sva jamstva i sudužništva koja je netko drugi dao dužniku!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</si>
</sst>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#,##0;#,##0"/>
    <numFmt numFmtId="166" formatCode="_-* #,##0.00&quot; kn&quot;_-;\-* #,##0.00&quot; kn&quot;_-;_-* \-??&quot; kn&quot;_-;_-@_-"/>
  </numFmts>
  <fonts count="14" x14ac:knownFonts="1">
    <font>
      <sz val="12"/>
      <color rgb="FF000000"/>
      <name val="Calibri"/>
      <family val="2"/>
      <charset val="1"/>
    </font>
    <font>
      <sz val="1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9"/>
      <name val="Calibri"/>
      <family val="2"/>
      <charset val="238"/>
    </font>
    <font>
      <sz val="10"/>
      <color rgb="FF000000"/>
      <name val="Calibri"/>
      <family val="2"/>
      <charset val="1"/>
    </font>
    <font>
      <sz val="10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6D9F1"/>
        <bgColor rgb="FFC0C0C0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6" fontId="13" fillId="0" borderId="0" applyBorder="0" applyProtection="0"/>
    <xf numFmtId="164" fontId="13" fillId="0" borderId="0" applyBorder="0" applyProtection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/>
    <xf numFmtId="4" fontId="2" fillId="0" borderId="0" xfId="0" applyNumberFormat="1" applyFont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/>
    </xf>
    <xf numFmtId="4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left"/>
    </xf>
    <xf numFmtId="165" fontId="4" fillId="0" borderId="1" xfId="0" applyNumberFormat="1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left"/>
    </xf>
    <xf numFmtId="4" fontId="5" fillId="2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wrapText="1"/>
    </xf>
    <xf numFmtId="10" fontId="2" fillId="0" borderId="0" xfId="0" applyNumberFormat="1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" fontId="6" fillId="0" borderId="1" xfId="1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10" fontId="3" fillId="0" borderId="0" xfId="0" applyNumberFormat="1" applyFont="1" applyAlignment="1">
      <alignment wrapText="1"/>
    </xf>
    <xf numFmtId="0" fontId="7" fillId="0" borderId="1" xfId="0" applyFont="1" applyBorder="1" applyAlignment="1"/>
    <xf numFmtId="49" fontId="3" fillId="0" borderId="0" xfId="0" applyNumberFormat="1" applyFont="1" applyAlignment="1"/>
    <xf numFmtId="0" fontId="3" fillId="0" borderId="0" xfId="0" applyFont="1" applyAlignment="1"/>
    <xf numFmtId="4" fontId="3" fillId="0" borderId="0" xfId="0" applyNumberFormat="1" applyFont="1" applyAlignment="1"/>
    <xf numFmtId="10" fontId="3" fillId="0" borderId="0" xfId="0" applyNumberFormat="1" applyFont="1" applyAlignmen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4" fontId="9" fillId="0" borderId="1" xfId="0" applyNumberFormat="1" applyFont="1" applyBorder="1"/>
    <xf numFmtId="4" fontId="10" fillId="0" borderId="1" xfId="1" applyNumberFormat="1" applyFont="1" applyBorder="1" applyAlignment="1" applyProtection="1">
      <alignment horizontal="right" vertical="center" wrapText="1"/>
    </xf>
    <xf numFmtId="0" fontId="1" fillId="3" borderId="1" xfId="0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1" fillId="0" borderId="0" xfId="0" applyFont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/>
    <xf numFmtId="0" fontId="11" fillId="0" borderId="0" xfId="0" applyFont="1" applyAlignment="1">
      <alignment horizontal="center"/>
    </xf>
  </cellXfs>
  <cellStyles count="4">
    <cellStyle name="Comma 2" xfId="2"/>
    <cellStyle name="Currency" xfId="1" builtinId="4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0"/>
  <sheetViews>
    <sheetView tabSelected="1" zoomScaleNormal="100" workbookViewId="0">
      <selection activeCell="C6" sqref="C6"/>
    </sheetView>
  </sheetViews>
  <sheetFormatPr defaultColWidth="11.125" defaultRowHeight="15.75" x14ac:dyDescent="0.25"/>
  <cols>
    <col min="1" max="1" width="4.25" style="1" customWidth="1"/>
    <col min="2" max="2" width="13.625" style="2" customWidth="1"/>
    <col min="3" max="3" width="38.75" style="3" customWidth="1"/>
    <col min="4" max="4" width="14.875" style="4" customWidth="1"/>
    <col min="5" max="1022" width="11.125" style="1"/>
    <col min="1023" max="1025" width="10.5" customWidth="1"/>
  </cols>
  <sheetData>
    <row r="1" spans="1:1024" s="9" customFormat="1" ht="28.5" x14ac:dyDescent="0.25">
      <c r="A1" s="5" t="s">
        <v>0</v>
      </c>
      <c r="B1" s="6" t="s">
        <v>1</v>
      </c>
      <c r="C1" s="7" t="s">
        <v>2</v>
      </c>
      <c r="D1" s="8" t="s">
        <v>3</v>
      </c>
      <c r="AMI1"/>
      <c r="AMJ1"/>
    </row>
    <row r="2" spans="1:1024" x14ac:dyDescent="0.25">
      <c r="A2" s="10" t="s">
        <v>4</v>
      </c>
      <c r="B2" s="11">
        <v>25444746329</v>
      </c>
      <c r="C2" s="12" t="s">
        <v>5</v>
      </c>
      <c r="D2" s="13">
        <v>613.70000000000005</v>
      </c>
    </row>
    <row r="3" spans="1:1024" x14ac:dyDescent="0.25">
      <c r="A3" s="10" t="s">
        <v>6</v>
      </c>
      <c r="B3" s="11">
        <v>48270876028</v>
      </c>
      <c r="C3" s="12" t="s">
        <v>7</v>
      </c>
      <c r="D3" s="13">
        <v>1750</v>
      </c>
    </row>
    <row r="4" spans="1:1024" x14ac:dyDescent="0.25">
      <c r="A4" s="10" t="s">
        <v>8</v>
      </c>
      <c r="B4" s="11">
        <v>18736141210</v>
      </c>
      <c r="C4" s="12" t="s">
        <v>9</v>
      </c>
      <c r="D4" s="13">
        <v>18227.810000000001</v>
      </c>
    </row>
    <row r="5" spans="1:1024" x14ac:dyDescent="0.25">
      <c r="A5" s="10" t="s">
        <v>10</v>
      </c>
      <c r="B5" s="11">
        <v>32002474771</v>
      </c>
      <c r="C5" s="12" t="s">
        <v>11</v>
      </c>
      <c r="D5" s="13">
        <v>26000</v>
      </c>
    </row>
    <row r="6" spans="1:1024" x14ac:dyDescent="0.25">
      <c r="A6" s="10" t="s">
        <v>12</v>
      </c>
      <c r="B6" s="11">
        <v>53056966535</v>
      </c>
      <c r="C6" s="12" t="s">
        <v>13</v>
      </c>
      <c r="D6" s="13">
        <v>14597.93</v>
      </c>
    </row>
    <row r="7" spans="1:1024" x14ac:dyDescent="0.25">
      <c r="A7" s="10" t="s">
        <v>14</v>
      </c>
      <c r="B7" s="11">
        <v>82891092011</v>
      </c>
      <c r="C7" s="12" t="s">
        <v>15</v>
      </c>
      <c r="D7" s="13">
        <v>342.44</v>
      </c>
    </row>
    <row r="8" spans="1:1024" x14ac:dyDescent="0.25">
      <c r="A8" s="10" t="s">
        <v>16</v>
      </c>
      <c r="B8" s="11">
        <v>2610134628</v>
      </c>
      <c r="C8" s="12" t="s">
        <v>17</v>
      </c>
      <c r="D8" s="13">
        <v>1087.5</v>
      </c>
    </row>
    <row r="9" spans="1:1024" x14ac:dyDescent="0.25">
      <c r="A9" s="10" t="s">
        <v>18</v>
      </c>
      <c r="B9" s="11">
        <v>53056966535</v>
      </c>
      <c r="C9" s="12" t="s">
        <v>19</v>
      </c>
      <c r="D9" s="13">
        <v>7182.94</v>
      </c>
    </row>
    <row r="10" spans="1:1024" x14ac:dyDescent="0.25">
      <c r="A10" s="10" t="s">
        <v>20</v>
      </c>
      <c r="B10" s="11">
        <v>26187994862</v>
      </c>
      <c r="C10" s="12" t="s">
        <v>21</v>
      </c>
      <c r="D10" s="13">
        <v>2059.37</v>
      </c>
    </row>
    <row r="11" spans="1:1024" x14ac:dyDescent="0.25">
      <c r="A11" s="10" t="s">
        <v>22</v>
      </c>
      <c r="B11" s="11">
        <v>78707119336</v>
      </c>
      <c r="C11" s="12" t="s">
        <v>23</v>
      </c>
      <c r="D11" s="13">
        <v>9693.75</v>
      </c>
    </row>
    <row r="12" spans="1:1024" x14ac:dyDescent="0.25">
      <c r="A12" s="10" t="s">
        <v>24</v>
      </c>
      <c r="B12" s="14">
        <v>193743396326</v>
      </c>
      <c r="C12" s="12" t="s">
        <v>25</v>
      </c>
      <c r="D12" s="13">
        <v>347556.25</v>
      </c>
    </row>
    <row r="13" spans="1:1024" x14ac:dyDescent="0.25">
      <c r="A13" s="10" t="s">
        <v>26</v>
      </c>
      <c r="B13" s="14">
        <v>98679033432</v>
      </c>
      <c r="C13" s="12" t="s">
        <v>27</v>
      </c>
      <c r="D13" s="13">
        <v>212.5</v>
      </c>
    </row>
    <row r="14" spans="1:1024" x14ac:dyDescent="0.25">
      <c r="A14" s="10" t="s">
        <v>28</v>
      </c>
      <c r="B14" s="14">
        <v>80838452864</v>
      </c>
      <c r="C14" s="12" t="s">
        <v>29</v>
      </c>
      <c r="D14" s="13">
        <v>1344.4</v>
      </c>
    </row>
    <row r="15" spans="1:1024" x14ac:dyDescent="0.25">
      <c r="A15" s="10" t="s">
        <v>30</v>
      </c>
      <c r="B15" s="14">
        <v>27531244647</v>
      </c>
      <c r="C15" s="12" t="s">
        <v>31</v>
      </c>
      <c r="D15" s="13">
        <v>6946.2</v>
      </c>
    </row>
    <row r="16" spans="1:1024" x14ac:dyDescent="0.25">
      <c r="A16" s="10" t="s">
        <v>32</v>
      </c>
      <c r="B16" s="14">
        <v>39139147315</v>
      </c>
      <c r="C16" s="12" t="s">
        <v>33</v>
      </c>
      <c r="D16" s="13">
        <v>2925</v>
      </c>
    </row>
    <row r="17" spans="1:4" x14ac:dyDescent="0.25">
      <c r="A17" s="10" t="s">
        <v>34</v>
      </c>
      <c r="B17" s="14">
        <v>29524210204</v>
      </c>
      <c r="C17" s="12" t="s">
        <v>35</v>
      </c>
      <c r="D17" s="13">
        <v>14585.36</v>
      </c>
    </row>
    <row r="18" spans="1:4" x14ac:dyDescent="0.25">
      <c r="A18" s="10" t="s">
        <v>36</v>
      </c>
      <c r="B18" s="14">
        <v>23057039320</v>
      </c>
      <c r="C18" s="12" t="s">
        <v>37</v>
      </c>
      <c r="D18" s="13">
        <v>2330.7399999999998</v>
      </c>
    </row>
    <row r="19" spans="1:4" x14ac:dyDescent="0.25">
      <c r="A19" s="10" t="s">
        <v>38</v>
      </c>
      <c r="B19" s="14">
        <v>85821130368</v>
      </c>
      <c r="C19" s="12" t="s">
        <v>39</v>
      </c>
      <c r="D19" s="13">
        <v>21165</v>
      </c>
    </row>
    <row r="20" spans="1:4" x14ac:dyDescent="0.25">
      <c r="A20" s="10" t="s">
        <v>40</v>
      </c>
      <c r="B20" s="14">
        <v>46550671661</v>
      </c>
      <c r="C20" s="12" t="s">
        <v>41</v>
      </c>
      <c r="D20" s="13">
        <v>4278.32</v>
      </c>
    </row>
    <row r="21" spans="1:4" x14ac:dyDescent="0.25">
      <c r="A21" s="10" t="s">
        <v>42</v>
      </c>
      <c r="B21" s="14">
        <v>73294314024</v>
      </c>
      <c r="C21" s="12" t="s">
        <v>43</v>
      </c>
      <c r="D21" s="13">
        <v>1199.76</v>
      </c>
    </row>
    <row r="22" spans="1:4" x14ac:dyDescent="0.25">
      <c r="A22" s="10" t="s">
        <v>44</v>
      </c>
      <c r="B22" s="14">
        <v>28109710643</v>
      </c>
      <c r="C22" s="12" t="s">
        <v>45</v>
      </c>
      <c r="D22" s="13">
        <v>5792.59</v>
      </c>
    </row>
    <row r="23" spans="1:4" x14ac:dyDescent="0.25">
      <c r="A23" s="10" t="s">
        <v>46</v>
      </c>
      <c r="B23" s="14">
        <v>19498671843</v>
      </c>
      <c r="C23" s="12" t="s">
        <v>47</v>
      </c>
      <c r="D23" s="13">
        <v>3750</v>
      </c>
    </row>
    <row r="24" spans="1:4" x14ac:dyDescent="0.25">
      <c r="A24" s="10" t="s">
        <v>48</v>
      </c>
      <c r="B24" s="14"/>
      <c r="C24" s="12" t="s">
        <v>49</v>
      </c>
      <c r="D24" s="13">
        <v>30059.4</v>
      </c>
    </row>
    <row r="25" spans="1:4" x14ac:dyDescent="0.25">
      <c r="A25" s="10" t="s">
        <v>50</v>
      </c>
      <c r="B25" s="14">
        <v>53056966535</v>
      </c>
      <c r="C25" s="12" t="s">
        <v>51</v>
      </c>
      <c r="D25" s="13">
        <v>21701.63</v>
      </c>
    </row>
    <row r="26" spans="1:4" x14ac:dyDescent="0.25">
      <c r="A26" s="10" t="s">
        <v>52</v>
      </c>
      <c r="B26" s="14">
        <v>53056966535</v>
      </c>
      <c r="C26" s="12" t="s">
        <v>53</v>
      </c>
      <c r="D26" s="13">
        <v>100000</v>
      </c>
    </row>
    <row r="27" spans="1:4" x14ac:dyDescent="0.25">
      <c r="A27" s="10" t="s">
        <v>54</v>
      </c>
      <c r="B27" s="14">
        <v>53056966535</v>
      </c>
      <c r="C27" s="12" t="s">
        <v>55</v>
      </c>
      <c r="D27" s="13">
        <v>200000.02</v>
      </c>
    </row>
    <row r="28" spans="1:4" x14ac:dyDescent="0.25">
      <c r="A28" s="10" t="s">
        <v>56</v>
      </c>
      <c r="B28" s="14">
        <v>53056966535</v>
      </c>
      <c r="C28" s="12" t="s">
        <v>57</v>
      </c>
      <c r="D28" s="13">
        <v>97319.34</v>
      </c>
    </row>
    <row r="29" spans="1:4" x14ac:dyDescent="0.25">
      <c r="A29" s="10" t="s">
        <v>58</v>
      </c>
      <c r="B29" s="14">
        <v>92963223473</v>
      </c>
      <c r="C29" s="12" t="s">
        <v>59</v>
      </c>
      <c r="D29" s="13">
        <v>500000</v>
      </c>
    </row>
    <row r="30" spans="1:4" x14ac:dyDescent="0.25">
      <c r="A30" s="10" t="s">
        <v>60</v>
      </c>
      <c r="B30" s="14">
        <v>53056966535</v>
      </c>
      <c r="C30" s="12" t="s">
        <v>61</v>
      </c>
      <c r="D30" s="13">
        <v>9704.94</v>
      </c>
    </row>
    <row r="31" spans="1:4" x14ac:dyDescent="0.25">
      <c r="A31" s="10" t="s">
        <v>62</v>
      </c>
      <c r="B31" s="14">
        <v>53056966535</v>
      </c>
      <c r="C31" s="12" t="s">
        <v>63</v>
      </c>
      <c r="D31" s="13">
        <v>230000</v>
      </c>
    </row>
    <row r="32" spans="1:4" x14ac:dyDescent="0.25">
      <c r="A32" s="10" t="s">
        <v>64</v>
      </c>
      <c r="B32" s="14">
        <v>46550671661</v>
      </c>
      <c r="C32" s="12" t="s">
        <v>65</v>
      </c>
      <c r="D32" s="13">
        <v>34670.620000000003</v>
      </c>
    </row>
    <row r="33" spans="1:10" x14ac:dyDescent="0.25">
      <c r="A33" s="10" t="s">
        <v>66</v>
      </c>
      <c r="B33" s="14">
        <v>18736141210</v>
      </c>
      <c r="C33" s="12" t="s">
        <v>67</v>
      </c>
      <c r="D33" s="13">
        <v>51913.72</v>
      </c>
    </row>
    <row r="34" spans="1:10" x14ac:dyDescent="0.25">
      <c r="A34" s="10" t="s">
        <v>68</v>
      </c>
      <c r="B34" s="14">
        <v>23057039320</v>
      </c>
      <c r="C34" s="12" t="s">
        <v>69</v>
      </c>
      <c r="D34" s="13">
        <v>185359.15</v>
      </c>
    </row>
    <row r="35" spans="1:10" x14ac:dyDescent="0.25">
      <c r="A35" s="10" t="s">
        <v>70</v>
      </c>
      <c r="B35" s="14">
        <v>53056966535</v>
      </c>
      <c r="C35" s="12" t="s">
        <v>71</v>
      </c>
      <c r="D35" s="13">
        <v>134792.10999999999</v>
      </c>
    </row>
    <row r="36" spans="1:10" x14ac:dyDescent="0.25">
      <c r="A36" s="10" t="s">
        <v>72</v>
      </c>
      <c r="B36" s="14">
        <v>53056966535</v>
      </c>
      <c r="C36" s="12" t="s">
        <v>73</v>
      </c>
      <c r="D36" s="13">
        <v>166666.73000000001</v>
      </c>
    </row>
    <row r="37" spans="1:10" ht="16.5" customHeight="1" x14ac:dyDescent="0.25">
      <c r="A37" s="10" t="s">
        <v>74</v>
      </c>
      <c r="B37" s="14">
        <v>14036333877</v>
      </c>
      <c r="C37" s="15" t="s">
        <v>75</v>
      </c>
      <c r="D37" s="13">
        <v>401495.95</v>
      </c>
    </row>
    <row r="38" spans="1:10" x14ac:dyDescent="0.25">
      <c r="A38" s="10" t="s">
        <v>76</v>
      </c>
      <c r="B38" s="14">
        <v>75299747058</v>
      </c>
      <c r="C38" s="12" t="s">
        <v>77</v>
      </c>
      <c r="D38" s="13">
        <v>67500</v>
      </c>
    </row>
    <row r="39" spans="1:10" x14ac:dyDescent="0.25">
      <c r="A39" s="10" t="s">
        <v>78</v>
      </c>
      <c r="B39" s="14">
        <v>99399577262</v>
      </c>
      <c r="C39" s="12" t="s">
        <v>79</v>
      </c>
      <c r="D39" s="13">
        <v>16000</v>
      </c>
    </row>
    <row r="40" spans="1:10" x14ac:dyDescent="0.25">
      <c r="A40" s="10" t="s">
        <v>80</v>
      </c>
      <c r="B40" s="14">
        <v>18683136487</v>
      </c>
      <c r="C40" s="12" t="s">
        <v>81</v>
      </c>
      <c r="D40" s="13">
        <v>1961985.09</v>
      </c>
    </row>
    <row r="41" spans="1:10" x14ac:dyDescent="0.25">
      <c r="A41" s="10" t="s">
        <v>82</v>
      </c>
      <c r="B41" s="14">
        <v>18683136487</v>
      </c>
      <c r="C41" s="15" t="s">
        <v>83</v>
      </c>
      <c r="D41" s="13">
        <v>1130564.8400000001</v>
      </c>
    </row>
    <row r="42" spans="1:10" x14ac:dyDescent="0.25">
      <c r="A42" s="16"/>
      <c r="B42" s="14"/>
      <c r="C42" s="12"/>
      <c r="D42" s="13"/>
    </row>
    <row r="43" spans="1:10" x14ac:dyDescent="0.25">
      <c r="A43" s="17"/>
      <c r="B43" s="18"/>
      <c r="C43" s="12"/>
      <c r="D43" s="13"/>
      <c r="J43" s="4"/>
    </row>
    <row r="44" spans="1:10" x14ac:dyDescent="0.25">
      <c r="A44" s="19"/>
      <c r="B44" s="12"/>
      <c r="C44" s="12"/>
      <c r="D44" s="13"/>
    </row>
    <row r="45" spans="1:10" x14ac:dyDescent="0.25">
      <c r="A45" s="17"/>
      <c r="B45" s="12"/>
      <c r="C45" s="12"/>
      <c r="D45" s="13"/>
    </row>
    <row r="46" spans="1:10" x14ac:dyDescent="0.25">
      <c r="A46" s="17"/>
      <c r="B46" s="12"/>
      <c r="C46" s="12"/>
      <c r="D46" s="20"/>
      <c r="F46" s="4"/>
    </row>
    <row r="47" spans="1:10" x14ac:dyDescent="0.25">
      <c r="A47" s="19"/>
      <c r="B47" s="12"/>
      <c r="C47" s="12"/>
      <c r="D47" s="20"/>
      <c r="F47" s="4"/>
    </row>
    <row r="48" spans="1:10" x14ac:dyDescent="0.25">
      <c r="A48" s="17"/>
      <c r="B48" s="12"/>
      <c r="C48" s="12"/>
      <c r="D48" s="20"/>
    </row>
    <row r="49" spans="1:4" x14ac:dyDescent="0.25">
      <c r="A49" s="17"/>
      <c r="B49" s="12"/>
      <c r="C49" s="12"/>
      <c r="D49" s="20"/>
    </row>
    <row r="50" spans="1:4" x14ac:dyDescent="0.25">
      <c r="A50" s="6"/>
      <c r="B50" s="6"/>
      <c r="C50" s="6" t="s">
        <v>84</v>
      </c>
      <c r="D50" s="21">
        <f>SUM(D2:D49)</f>
        <v>5833375.1000000006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2"/>
  <sheetViews>
    <sheetView zoomScaleNormal="100" workbookViewId="0">
      <selection activeCell="C21" sqref="C21"/>
    </sheetView>
  </sheetViews>
  <sheetFormatPr defaultColWidth="11.125" defaultRowHeight="15.75" x14ac:dyDescent="0.25"/>
  <cols>
    <col min="1" max="1" width="4.5" style="1" customWidth="1"/>
    <col min="2" max="2" width="14.25" style="22" customWidth="1"/>
    <col min="3" max="3" width="40" style="1" customWidth="1"/>
    <col min="4" max="4" width="15.75" style="4" customWidth="1"/>
    <col min="5" max="5" width="13.25" style="23" customWidth="1"/>
    <col min="6" max="1025" width="11.125" style="1"/>
  </cols>
  <sheetData>
    <row r="1" spans="1:7" s="9" customFormat="1" ht="42.75" x14ac:dyDescent="0.2">
      <c r="A1" s="24" t="s">
        <v>0</v>
      </c>
      <c r="B1" s="25" t="s">
        <v>1</v>
      </c>
      <c r="C1" s="24" t="s">
        <v>85</v>
      </c>
      <c r="D1" s="26" t="s">
        <v>86</v>
      </c>
      <c r="E1" s="24" t="s">
        <v>87</v>
      </c>
    </row>
    <row r="2" spans="1:7" x14ac:dyDescent="0.25">
      <c r="A2" s="10">
        <v>1</v>
      </c>
      <c r="B2" s="27" t="s">
        <v>88</v>
      </c>
      <c r="C2" s="28" t="s">
        <v>89</v>
      </c>
      <c r="D2" s="29">
        <v>17947.849999999999</v>
      </c>
      <c r="E2" s="30"/>
    </row>
    <row r="3" spans="1:7" x14ac:dyDescent="0.25">
      <c r="A3" s="16">
        <v>2</v>
      </c>
      <c r="B3" s="31" t="s">
        <v>90</v>
      </c>
      <c r="C3" s="28" t="s">
        <v>91</v>
      </c>
      <c r="D3" s="29">
        <v>1523736.54</v>
      </c>
      <c r="E3" s="30"/>
    </row>
    <row r="4" spans="1:7" x14ac:dyDescent="0.25">
      <c r="A4" s="16">
        <v>3</v>
      </c>
      <c r="B4" s="31" t="s">
        <v>92</v>
      </c>
      <c r="C4" s="32" t="s">
        <v>93</v>
      </c>
      <c r="D4" s="29">
        <v>212500</v>
      </c>
      <c r="E4" s="30"/>
    </row>
    <row r="5" spans="1:7" x14ac:dyDescent="0.25">
      <c r="A5" s="10">
        <v>4</v>
      </c>
      <c r="B5" s="31" t="s">
        <v>94</v>
      </c>
      <c r="C5" s="28" t="s">
        <v>95</v>
      </c>
      <c r="D5" s="29">
        <v>109200</v>
      </c>
      <c r="E5" s="30"/>
    </row>
    <row r="6" spans="1:7" x14ac:dyDescent="0.25">
      <c r="A6" s="16">
        <v>5</v>
      </c>
      <c r="B6" s="31" t="s">
        <v>96</v>
      </c>
      <c r="C6" s="28" t="s">
        <v>31</v>
      </c>
      <c r="D6" s="29">
        <v>6946.2</v>
      </c>
      <c r="E6" s="30"/>
    </row>
    <row r="7" spans="1:7" x14ac:dyDescent="0.25">
      <c r="A7" s="16">
        <v>6</v>
      </c>
      <c r="B7" s="31"/>
      <c r="C7" s="32" t="s">
        <v>97</v>
      </c>
      <c r="D7" s="29"/>
      <c r="E7" s="30"/>
    </row>
    <row r="8" spans="1:7" x14ac:dyDescent="0.25">
      <c r="A8" s="10">
        <v>7</v>
      </c>
      <c r="B8" s="31"/>
      <c r="C8" s="32" t="s">
        <v>98</v>
      </c>
      <c r="D8" s="29">
        <v>112244.81</v>
      </c>
      <c r="E8" s="30"/>
    </row>
    <row r="9" spans="1:7" x14ac:dyDescent="0.25">
      <c r="A9" s="16">
        <v>8</v>
      </c>
      <c r="B9" s="31" t="s">
        <v>99</v>
      </c>
      <c r="C9" s="32" t="s">
        <v>100</v>
      </c>
      <c r="D9" s="29">
        <v>31000</v>
      </c>
      <c r="E9" s="30"/>
    </row>
    <row r="10" spans="1:7" x14ac:dyDescent="0.25">
      <c r="A10" s="16">
        <v>9</v>
      </c>
      <c r="B10" s="14">
        <v>99399577262</v>
      </c>
      <c r="C10" s="28" t="s">
        <v>101</v>
      </c>
      <c r="D10" s="29">
        <v>16000</v>
      </c>
      <c r="E10" s="30"/>
    </row>
    <row r="11" spans="1:7" x14ac:dyDescent="0.25">
      <c r="A11" s="10">
        <v>10</v>
      </c>
      <c r="B11" s="27" t="s">
        <v>102</v>
      </c>
      <c r="C11" s="32" t="s">
        <v>103</v>
      </c>
      <c r="D11" s="29">
        <v>268881.09999999998</v>
      </c>
      <c r="E11" s="30"/>
    </row>
    <row r="12" spans="1:7" x14ac:dyDescent="0.25">
      <c r="A12" s="16">
        <v>11</v>
      </c>
      <c r="B12" s="27" t="s">
        <v>104</v>
      </c>
      <c r="C12" s="32" t="s">
        <v>105</v>
      </c>
      <c r="D12" s="29">
        <v>1723.26</v>
      </c>
      <c r="E12" s="30"/>
    </row>
    <row r="13" spans="1:7" x14ac:dyDescent="0.25">
      <c r="A13" s="16">
        <v>12</v>
      </c>
      <c r="B13" s="27"/>
      <c r="C13" s="32" t="s">
        <v>106</v>
      </c>
      <c r="D13" s="29">
        <v>150558.75</v>
      </c>
      <c r="E13" s="30"/>
    </row>
    <row r="14" spans="1:7" x14ac:dyDescent="0.25">
      <c r="A14" s="10">
        <v>13</v>
      </c>
      <c r="B14" s="27"/>
      <c r="C14" s="32" t="s">
        <v>107</v>
      </c>
      <c r="D14" s="29">
        <v>228904.78</v>
      </c>
      <c r="E14" s="30"/>
      <c r="G14" s="4"/>
    </row>
    <row r="15" spans="1:7" x14ac:dyDescent="0.25">
      <c r="A15" s="16">
        <v>14</v>
      </c>
      <c r="B15" s="27"/>
      <c r="C15" s="32" t="s">
        <v>108</v>
      </c>
      <c r="D15" s="29">
        <v>664020.87</v>
      </c>
      <c r="E15" s="30"/>
    </row>
    <row r="16" spans="1:7" x14ac:dyDescent="0.25">
      <c r="A16" s="16">
        <v>15</v>
      </c>
      <c r="B16" s="27"/>
      <c r="C16" s="32" t="s">
        <v>109</v>
      </c>
      <c r="D16" s="29">
        <v>19840.97</v>
      </c>
      <c r="E16" s="30"/>
    </row>
    <row r="17" spans="1:5" x14ac:dyDescent="0.25">
      <c r="A17" s="10">
        <v>16</v>
      </c>
      <c r="B17" s="27"/>
      <c r="C17" s="32"/>
      <c r="D17" s="29"/>
      <c r="E17" s="30"/>
    </row>
    <row r="18" spans="1:5" x14ac:dyDescent="0.25">
      <c r="A18" s="16"/>
      <c r="B18" s="27"/>
      <c r="C18" s="32"/>
      <c r="D18" s="29"/>
      <c r="E18" s="30"/>
    </row>
    <row r="19" spans="1:5" x14ac:dyDescent="0.25">
      <c r="A19" s="16"/>
      <c r="B19" s="31"/>
      <c r="C19" s="32"/>
      <c r="D19" s="29"/>
      <c r="E19" s="30"/>
    </row>
    <row r="20" spans="1:5" s="9" customFormat="1" ht="14.25" x14ac:dyDescent="0.2">
      <c r="A20" s="33"/>
      <c r="B20" s="34"/>
      <c r="C20" s="33" t="s">
        <v>110</v>
      </c>
      <c r="D20" s="35">
        <f>SUM(D2:D19)</f>
        <v>3363505.13</v>
      </c>
      <c r="E20" s="36"/>
    </row>
    <row r="22" spans="1:5" s="39" customFormat="1" ht="14.25" x14ac:dyDescent="0.2">
      <c r="A22" s="37" t="s">
        <v>111</v>
      </c>
      <c r="B22" s="38"/>
      <c r="D22" s="40"/>
      <c r="E22" s="41"/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opLeftCell="A64" zoomScaleNormal="100" workbookViewId="0">
      <selection activeCell="G16" sqref="G16"/>
    </sheetView>
  </sheetViews>
  <sheetFormatPr defaultColWidth="11.125" defaultRowHeight="15.75" x14ac:dyDescent="0.25"/>
  <cols>
    <col min="3" max="3" width="30" customWidth="1"/>
    <col min="4" max="4" width="14" customWidth="1"/>
  </cols>
  <sheetData>
    <row r="1" spans="1:4" s="45" customFormat="1" ht="28.5" x14ac:dyDescent="0.2">
      <c r="A1" s="42" t="s">
        <v>0</v>
      </c>
      <c r="B1" s="43" t="s">
        <v>1</v>
      </c>
      <c r="C1" s="42" t="s">
        <v>112</v>
      </c>
      <c r="D1" s="44" t="s">
        <v>3</v>
      </c>
    </row>
    <row r="2" spans="1:4" x14ac:dyDescent="0.25">
      <c r="A2" s="10">
        <v>1</v>
      </c>
      <c r="B2" s="46" t="s">
        <v>113</v>
      </c>
      <c r="C2" s="47" t="s">
        <v>114</v>
      </c>
      <c r="D2" s="48">
        <v>2619.56</v>
      </c>
    </row>
    <row r="3" spans="1:4" x14ac:dyDescent="0.25">
      <c r="A3" s="10">
        <v>2</v>
      </c>
      <c r="B3" s="46" t="s">
        <v>115</v>
      </c>
      <c r="C3" s="47" t="s">
        <v>116</v>
      </c>
      <c r="D3" s="49">
        <v>5251.3</v>
      </c>
    </row>
    <row r="4" spans="1:4" x14ac:dyDescent="0.25">
      <c r="A4" s="10">
        <v>3</v>
      </c>
      <c r="B4" s="46" t="s">
        <v>117</v>
      </c>
      <c r="C4" s="47" t="s">
        <v>118</v>
      </c>
      <c r="D4" s="49">
        <v>4959.5600000000004</v>
      </c>
    </row>
    <row r="5" spans="1:4" x14ac:dyDescent="0.25">
      <c r="A5" s="10">
        <v>4</v>
      </c>
      <c r="B5" s="46" t="s">
        <v>119</v>
      </c>
      <c r="C5" s="47" t="s">
        <v>120</v>
      </c>
      <c r="D5" s="49">
        <v>2619.56</v>
      </c>
    </row>
    <row r="6" spans="1:4" x14ac:dyDescent="0.25">
      <c r="A6" s="10">
        <v>5</v>
      </c>
      <c r="B6" s="46" t="s">
        <v>121</v>
      </c>
      <c r="C6" s="47" t="s">
        <v>122</v>
      </c>
      <c r="D6" s="49">
        <v>3109.56</v>
      </c>
    </row>
    <row r="7" spans="1:4" x14ac:dyDescent="0.25">
      <c r="A7" s="10">
        <v>6</v>
      </c>
      <c r="B7" s="46" t="s">
        <v>123</v>
      </c>
      <c r="C7" s="47" t="s">
        <v>124</v>
      </c>
      <c r="D7" s="49">
        <v>2069.56</v>
      </c>
    </row>
    <row r="8" spans="1:4" x14ac:dyDescent="0.25">
      <c r="A8" s="10">
        <v>7</v>
      </c>
      <c r="B8" s="46" t="s">
        <v>125</v>
      </c>
      <c r="C8" s="47" t="s">
        <v>126</v>
      </c>
      <c r="D8" s="49">
        <v>2294.56</v>
      </c>
    </row>
    <row r="9" spans="1:4" x14ac:dyDescent="0.25">
      <c r="A9" s="10">
        <v>8</v>
      </c>
      <c r="B9" s="46" t="s">
        <v>127</v>
      </c>
      <c r="C9" s="47" t="s">
        <v>128</v>
      </c>
      <c r="D9" s="49">
        <v>5979.56</v>
      </c>
    </row>
    <row r="10" spans="1:4" x14ac:dyDescent="0.25">
      <c r="A10" s="10">
        <v>9</v>
      </c>
      <c r="B10" s="46" t="s">
        <v>129</v>
      </c>
      <c r="C10" s="47" t="s">
        <v>130</v>
      </c>
      <c r="D10" s="49">
        <v>5979.56</v>
      </c>
    </row>
    <row r="11" spans="1:4" x14ac:dyDescent="0.25">
      <c r="A11" s="10">
        <v>10</v>
      </c>
      <c r="B11" s="46" t="s">
        <v>131</v>
      </c>
      <c r="C11" s="50" t="s">
        <v>132</v>
      </c>
      <c r="D11" s="49">
        <v>4959.5600000000004</v>
      </c>
    </row>
    <row r="12" spans="1:4" x14ac:dyDescent="0.25">
      <c r="A12" s="10">
        <v>11</v>
      </c>
      <c r="B12" s="46" t="s">
        <v>133</v>
      </c>
      <c r="C12" s="47" t="s">
        <v>134</v>
      </c>
      <c r="D12" s="49">
        <v>834.79</v>
      </c>
    </row>
    <row r="13" spans="1:4" x14ac:dyDescent="0.25">
      <c r="A13" s="10">
        <v>12</v>
      </c>
      <c r="B13" s="46" t="s">
        <v>135</v>
      </c>
      <c r="C13" s="47" t="s">
        <v>136</v>
      </c>
      <c r="D13" s="49">
        <v>596.52</v>
      </c>
    </row>
    <row r="14" spans="1:4" x14ac:dyDescent="0.25">
      <c r="A14" s="10">
        <v>13</v>
      </c>
      <c r="B14" s="46" t="s">
        <v>137</v>
      </c>
      <c r="C14" s="47" t="s">
        <v>138</v>
      </c>
      <c r="D14" s="49">
        <v>3035.56</v>
      </c>
    </row>
    <row r="15" spans="1:4" x14ac:dyDescent="0.25">
      <c r="A15" s="10">
        <v>14</v>
      </c>
      <c r="B15" s="46" t="s">
        <v>139</v>
      </c>
      <c r="C15" s="47" t="s">
        <v>140</v>
      </c>
      <c r="D15" s="49">
        <v>5979.56</v>
      </c>
    </row>
    <row r="16" spans="1:4" x14ac:dyDescent="0.25">
      <c r="A16" s="10">
        <v>15</v>
      </c>
      <c r="B16" s="46" t="s">
        <v>141</v>
      </c>
      <c r="C16" s="47" t="s">
        <v>142</v>
      </c>
      <c r="D16" s="49">
        <v>3528.53</v>
      </c>
    </row>
    <row r="17" spans="1:4" x14ac:dyDescent="0.25">
      <c r="A17" s="10">
        <v>16</v>
      </c>
      <c r="B17" s="46" t="s">
        <v>143</v>
      </c>
      <c r="C17" s="47" t="s">
        <v>144</v>
      </c>
      <c r="D17" s="49">
        <v>1448.7</v>
      </c>
    </row>
    <row r="18" spans="1:4" x14ac:dyDescent="0.25">
      <c r="A18" s="10">
        <v>17</v>
      </c>
      <c r="B18" s="46" t="s">
        <v>145</v>
      </c>
      <c r="C18" s="47" t="s">
        <v>146</v>
      </c>
      <c r="D18" s="49">
        <v>2800</v>
      </c>
    </row>
    <row r="19" spans="1:4" x14ac:dyDescent="0.25">
      <c r="A19" s="10">
        <v>18</v>
      </c>
      <c r="B19" s="46" t="s">
        <v>147</v>
      </c>
      <c r="C19" s="47" t="s">
        <v>148</v>
      </c>
      <c r="D19" s="49">
        <v>626.09</v>
      </c>
    </row>
    <row r="20" spans="1:4" x14ac:dyDescent="0.25">
      <c r="A20" s="10">
        <v>19</v>
      </c>
      <c r="B20" s="46" t="s">
        <v>149</v>
      </c>
      <c r="C20" s="47" t="s">
        <v>150</v>
      </c>
      <c r="D20" s="49">
        <v>5255.21</v>
      </c>
    </row>
    <row r="21" spans="1:4" x14ac:dyDescent="0.25">
      <c r="A21" s="10">
        <v>20</v>
      </c>
      <c r="B21" s="46" t="s">
        <v>151</v>
      </c>
      <c r="C21" s="47" t="s">
        <v>152</v>
      </c>
      <c r="D21" s="49">
        <v>608.70000000000005</v>
      </c>
    </row>
    <row r="22" spans="1:4" x14ac:dyDescent="0.25">
      <c r="A22" s="10">
        <v>21</v>
      </c>
      <c r="B22" s="46" t="s">
        <v>153</v>
      </c>
      <c r="C22" s="47" t="s">
        <v>154</v>
      </c>
      <c r="D22" s="49">
        <v>4959.5600000000004</v>
      </c>
    </row>
    <row r="23" spans="1:4" x14ac:dyDescent="0.25">
      <c r="A23" s="10">
        <v>22</v>
      </c>
      <c r="B23" s="46" t="s">
        <v>155</v>
      </c>
      <c r="C23" s="47" t="s">
        <v>156</v>
      </c>
      <c r="D23" s="49">
        <v>5979.56</v>
      </c>
    </row>
    <row r="24" spans="1:4" x14ac:dyDescent="0.25">
      <c r="A24" s="10">
        <v>23</v>
      </c>
      <c r="B24" s="46" t="s">
        <v>157</v>
      </c>
      <c r="C24" s="47" t="s">
        <v>158</v>
      </c>
      <c r="D24" s="49">
        <v>2800</v>
      </c>
    </row>
    <row r="25" spans="1:4" x14ac:dyDescent="0.25">
      <c r="A25" s="10">
        <v>24</v>
      </c>
      <c r="B25" s="46" t="s">
        <v>159</v>
      </c>
      <c r="C25" s="47" t="s">
        <v>160</v>
      </c>
      <c r="D25" s="49">
        <v>2800</v>
      </c>
    </row>
    <row r="26" spans="1:4" x14ac:dyDescent="0.25">
      <c r="A26" s="10">
        <v>25</v>
      </c>
      <c r="B26" s="46" t="s">
        <v>161</v>
      </c>
      <c r="C26" s="47" t="s">
        <v>162</v>
      </c>
      <c r="D26" s="49">
        <v>5979.56</v>
      </c>
    </row>
    <row r="27" spans="1:4" x14ac:dyDescent="0.25">
      <c r="A27" s="10">
        <v>26</v>
      </c>
      <c r="B27" s="46" t="s">
        <v>163</v>
      </c>
      <c r="C27" s="47" t="s">
        <v>164</v>
      </c>
      <c r="D27" s="49">
        <v>5979.56</v>
      </c>
    </row>
    <row r="28" spans="1:4" x14ac:dyDescent="0.25">
      <c r="A28" s="10">
        <v>27</v>
      </c>
      <c r="B28" s="46" t="s">
        <v>165</v>
      </c>
      <c r="C28" s="47" t="s">
        <v>166</v>
      </c>
      <c r="D28" s="49">
        <v>2069.56</v>
      </c>
    </row>
    <row r="29" spans="1:4" x14ac:dyDescent="0.25">
      <c r="A29" s="10">
        <v>28</v>
      </c>
      <c r="B29" s="46" t="s">
        <v>167</v>
      </c>
      <c r="C29" s="47" t="s">
        <v>168</v>
      </c>
      <c r="D29" s="49">
        <v>3213.56</v>
      </c>
    </row>
    <row r="30" spans="1:4" x14ac:dyDescent="0.25">
      <c r="A30" s="10">
        <v>29</v>
      </c>
      <c r="B30" s="46" t="s">
        <v>102</v>
      </c>
      <c r="C30" s="47" t="s">
        <v>103</v>
      </c>
      <c r="D30" s="49">
        <v>9975.01</v>
      </c>
    </row>
    <row r="31" spans="1:4" x14ac:dyDescent="0.25">
      <c r="A31" s="10">
        <v>30</v>
      </c>
      <c r="B31" s="46" t="s">
        <v>169</v>
      </c>
      <c r="C31" s="47" t="s">
        <v>170</v>
      </c>
      <c r="D31" s="49">
        <v>4959.5600000000004</v>
      </c>
    </row>
    <row r="32" spans="1:4" x14ac:dyDescent="0.25">
      <c r="A32" s="10">
        <v>31</v>
      </c>
      <c r="B32" s="46" t="s">
        <v>171</v>
      </c>
      <c r="C32" s="47" t="s">
        <v>172</v>
      </c>
      <c r="D32" s="49">
        <v>2294.56</v>
      </c>
    </row>
    <row r="33" spans="1:4" x14ac:dyDescent="0.25">
      <c r="A33" s="10">
        <v>32</v>
      </c>
      <c r="B33" s="46" t="s">
        <v>173</v>
      </c>
      <c r="C33" s="47" t="s">
        <v>174</v>
      </c>
      <c r="D33" s="49">
        <v>626.09</v>
      </c>
    </row>
    <row r="34" spans="1:4" x14ac:dyDescent="0.25">
      <c r="A34" s="10">
        <v>33</v>
      </c>
      <c r="B34" s="46" t="s">
        <v>175</v>
      </c>
      <c r="C34" s="47" t="s">
        <v>176</v>
      </c>
      <c r="D34" s="49">
        <v>486.95</v>
      </c>
    </row>
    <row r="35" spans="1:4" x14ac:dyDescent="0.25">
      <c r="A35" s="10">
        <v>34</v>
      </c>
      <c r="B35" s="46" t="s">
        <v>177</v>
      </c>
      <c r="C35" s="47" t="s">
        <v>178</v>
      </c>
      <c r="D35" s="49">
        <v>7324.79</v>
      </c>
    </row>
    <row r="36" spans="1:4" x14ac:dyDescent="0.25">
      <c r="A36" s="10">
        <v>35</v>
      </c>
      <c r="B36" s="46" t="s">
        <v>179</v>
      </c>
      <c r="C36" s="47" t="s">
        <v>180</v>
      </c>
      <c r="D36" s="49">
        <v>2319.56</v>
      </c>
    </row>
    <row r="37" spans="1:4" x14ac:dyDescent="0.25">
      <c r="A37" s="10">
        <v>36</v>
      </c>
      <c r="B37" s="46" t="s">
        <v>181</v>
      </c>
      <c r="C37" s="47" t="s">
        <v>182</v>
      </c>
      <c r="D37" s="49">
        <v>5979.56</v>
      </c>
    </row>
    <row r="38" spans="1:4" x14ac:dyDescent="0.25">
      <c r="A38" s="10">
        <v>37</v>
      </c>
      <c r="B38" s="46" t="s">
        <v>183</v>
      </c>
      <c r="C38" s="47" t="s">
        <v>184</v>
      </c>
      <c r="D38" s="49">
        <v>3213.56</v>
      </c>
    </row>
    <row r="39" spans="1:4" x14ac:dyDescent="0.25">
      <c r="A39" s="10">
        <v>38</v>
      </c>
      <c r="B39" s="46" t="s">
        <v>185</v>
      </c>
      <c r="C39" s="47" t="s">
        <v>186</v>
      </c>
      <c r="D39" s="49">
        <v>2069.56</v>
      </c>
    </row>
    <row r="40" spans="1:4" x14ac:dyDescent="0.25">
      <c r="A40" s="10">
        <v>39</v>
      </c>
      <c r="B40" s="46" t="s">
        <v>187</v>
      </c>
      <c r="C40" s="47" t="s">
        <v>188</v>
      </c>
      <c r="D40" s="49">
        <v>7846.51</v>
      </c>
    </row>
    <row r="41" spans="1:4" x14ac:dyDescent="0.25">
      <c r="A41" s="10">
        <v>40</v>
      </c>
      <c r="B41" s="46" t="s">
        <v>189</v>
      </c>
      <c r="C41" s="47" t="s">
        <v>190</v>
      </c>
      <c r="D41" s="49">
        <v>11824.5</v>
      </c>
    </row>
    <row r="42" spans="1:4" x14ac:dyDescent="0.25">
      <c r="A42" s="10">
        <v>41</v>
      </c>
      <c r="B42" s="46" t="s">
        <v>191</v>
      </c>
      <c r="C42" s="47" t="s">
        <v>192</v>
      </c>
      <c r="D42" s="49">
        <v>3405.21</v>
      </c>
    </row>
    <row r="43" spans="1:4" x14ac:dyDescent="0.25">
      <c r="A43" s="10">
        <v>42</v>
      </c>
      <c r="B43" s="46" t="s">
        <v>99</v>
      </c>
      <c r="C43" s="47" t="s">
        <v>100</v>
      </c>
      <c r="D43" s="49">
        <v>6335.52</v>
      </c>
    </row>
    <row r="44" spans="1:4" x14ac:dyDescent="0.25">
      <c r="A44" s="10">
        <v>43</v>
      </c>
      <c r="B44" s="46" t="s">
        <v>193</v>
      </c>
      <c r="C44" s="47" t="s">
        <v>194</v>
      </c>
      <c r="D44" s="49">
        <v>5979.56</v>
      </c>
    </row>
    <row r="45" spans="1:4" x14ac:dyDescent="0.25">
      <c r="A45" s="10">
        <v>44</v>
      </c>
      <c r="B45" s="46" t="s">
        <v>195</v>
      </c>
      <c r="C45" s="47" t="s">
        <v>196</v>
      </c>
      <c r="D45" s="49">
        <v>4959.5600000000004</v>
      </c>
    </row>
    <row r="46" spans="1:4" x14ac:dyDescent="0.25">
      <c r="A46" s="10">
        <v>45</v>
      </c>
      <c r="B46" s="46" t="s">
        <v>197</v>
      </c>
      <c r="C46" s="47" t="s">
        <v>198</v>
      </c>
      <c r="D46" s="49">
        <v>2800</v>
      </c>
    </row>
    <row r="47" spans="1:4" x14ac:dyDescent="0.25">
      <c r="A47" s="10">
        <v>46</v>
      </c>
      <c r="B47" s="46" t="s">
        <v>199</v>
      </c>
      <c r="C47" s="47" t="s">
        <v>200</v>
      </c>
      <c r="D47" s="49">
        <v>2365.2199999999998</v>
      </c>
    </row>
    <row r="48" spans="1:4" x14ac:dyDescent="0.25">
      <c r="A48" s="10">
        <v>47</v>
      </c>
      <c r="B48" s="46" t="s">
        <v>201</v>
      </c>
      <c r="C48" s="47" t="s">
        <v>202</v>
      </c>
      <c r="D48" s="49">
        <v>5979.56</v>
      </c>
    </row>
    <row r="49" spans="1:4" x14ac:dyDescent="0.25">
      <c r="A49" s="10">
        <v>48</v>
      </c>
      <c r="B49" s="46" t="s">
        <v>203</v>
      </c>
      <c r="C49" s="47" t="s">
        <v>204</v>
      </c>
      <c r="D49" s="49">
        <v>695.65</v>
      </c>
    </row>
    <row r="50" spans="1:4" x14ac:dyDescent="0.25">
      <c r="A50" s="10">
        <v>49</v>
      </c>
      <c r="B50" s="46" t="s">
        <v>205</v>
      </c>
      <c r="C50" s="47" t="s">
        <v>206</v>
      </c>
      <c r="D50" s="49">
        <v>2619.56</v>
      </c>
    </row>
    <row r="51" spans="1:4" x14ac:dyDescent="0.25">
      <c r="A51" s="10">
        <v>50</v>
      </c>
      <c r="B51" s="46" t="s">
        <v>207</v>
      </c>
      <c r="C51" s="47" t="s">
        <v>208</v>
      </c>
      <c r="D51" s="49">
        <v>17227.98</v>
      </c>
    </row>
    <row r="52" spans="1:4" x14ac:dyDescent="0.25">
      <c r="A52" s="10">
        <v>51</v>
      </c>
      <c r="B52" s="46" t="s">
        <v>209</v>
      </c>
      <c r="C52" s="47" t="s">
        <v>210</v>
      </c>
      <c r="D52" s="49">
        <v>564.95000000000005</v>
      </c>
    </row>
    <row r="53" spans="1:4" x14ac:dyDescent="0.25">
      <c r="A53" s="10">
        <v>52</v>
      </c>
      <c r="B53" s="46" t="s">
        <v>211</v>
      </c>
      <c r="C53" s="47" t="s">
        <v>212</v>
      </c>
      <c r="D53" s="49">
        <v>2800</v>
      </c>
    </row>
    <row r="54" spans="1:4" x14ac:dyDescent="0.25">
      <c r="A54" s="10">
        <v>53</v>
      </c>
      <c r="B54" s="46" t="s">
        <v>213</v>
      </c>
      <c r="C54" s="47" t="s">
        <v>214</v>
      </c>
      <c r="D54" s="49">
        <v>3033.2</v>
      </c>
    </row>
    <row r="55" spans="1:4" x14ac:dyDescent="0.25">
      <c r="A55" s="10">
        <v>54</v>
      </c>
      <c r="B55" s="46" t="s">
        <v>215</v>
      </c>
      <c r="C55" s="47" t="s">
        <v>216</v>
      </c>
      <c r="D55" s="49">
        <v>3213.56</v>
      </c>
    </row>
    <row r="56" spans="1:4" x14ac:dyDescent="0.25">
      <c r="A56" s="10">
        <v>55</v>
      </c>
      <c r="B56" s="46" t="s">
        <v>217</v>
      </c>
      <c r="C56" s="47" t="s">
        <v>218</v>
      </c>
      <c r="D56" s="49">
        <v>4959.5600000000004</v>
      </c>
    </row>
    <row r="57" spans="1:4" x14ac:dyDescent="0.25">
      <c r="A57" s="10">
        <v>56</v>
      </c>
      <c r="B57" s="46" t="s">
        <v>219</v>
      </c>
      <c r="C57" s="47" t="s">
        <v>220</v>
      </c>
      <c r="D57" s="49">
        <v>2069.56</v>
      </c>
    </row>
    <row r="58" spans="1:4" x14ac:dyDescent="0.25">
      <c r="A58" s="10">
        <v>57</v>
      </c>
      <c r="B58" s="46" t="s">
        <v>221</v>
      </c>
      <c r="C58" s="47" t="s">
        <v>222</v>
      </c>
      <c r="D58" s="49">
        <v>3109.56</v>
      </c>
    </row>
    <row r="59" spans="1:4" x14ac:dyDescent="0.25">
      <c r="A59" s="10">
        <v>58</v>
      </c>
      <c r="B59" s="46" t="s">
        <v>223</v>
      </c>
      <c r="C59" s="47" t="s">
        <v>224</v>
      </c>
      <c r="D59" s="49">
        <v>4959.5600000000004</v>
      </c>
    </row>
    <row r="60" spans="1:4" x14ac:dyDescent="0.25">
      <c r="A60" s="10">
        <v>59</v>
      </c>
      <c r="B60" s="46" t="s">
        <v>225</v>
      </c>
      <c r="C60" s="47" t="s">
        <v>226</v>
      </c>
      <c r="D60" s="49">
        <v>4959.5600000000004</v>
      </c>
    </row>
    <row r="61" spans="1:4" x14ac:dyDescent="0.25">
      <c r="A61" s="10">
        <v>60</v>
      </c>
      <c r="B61" s="46" t="s">
        <v>227</v>
      </c>
      <c r="C61" s="47" t="s">
        <v>228</v>
      </c>
      <c r="D61" s="49">
        <v>1400</v>
      </c>
    </row>
    <row r="62" spans="1:4" x14ac:dyDescent="0.25">
      <c r="A62" s="10">
        <v>61</v>
      </c>
      <c r="B62" s="46" t="s">
        <v>229</v>
      </c>
      <c r="C62" s="47" t="s">
        <v>230</v>
      </c>
      <c r="D62" s="49">
        <v>2800</v>
      </c>
    </row>
    <row r="63" spans="1:4" x14ac:dyDescent="0.25">
      <c r="A63" s="10">
        <v>62</v>
      </c>
      <c r="B63" s="46" t="s">
        <v>231</v>
      </c>
      <c r="C63" s="47" t="s">
        <v>232</v>
      </c>
      <c r="D63" s="49">
        <v>2069.56</v>
      </c>
    </row>
    <row r="64" spans="1:4" x14ac:dyDescent="0.25">
      <c r="A64" s="10">
        <v>63</v>
      </c>
      <c r="B64" s="46" t="s">
        <v>233</v>
      </c>
      <c r="C64" s="47" t="s">
        <v>234</v>
      </c>
      <c r="D64" s="49">
        <v>486.95</v>
      </c>
    </row>
    <row r="65" spans="1:4" x14ac:dyDescent="0.25">
      <c r="A65" s="10">
        <v>64</v>
      </c>
      <c r="B65" s="46" t="s">
        <v>235</v>
      </c>
      <c r="C65" s="47" t="s">
        <v>236</v>
      </c>
      <c r="D65" s="49">
        <v>5550.87</v>
      </c>
    </row>
    <row r="66" spans="1:4" x14ac:dyDescent="0.25">
      <c r="A66" s="10">
        <v>65</v>
      </c>
      <c r="B66" s="46" t="s">
        <v>237</v>
      </c>
      <c r="C66" s="47" t="s">
        <v>238</v>
      </c>
      <c r="D66" s="49">
        <v>5255.21</v>
      </c>
    </row>
    <row r="67" spans="1:4" x14ac:dyDescent="0.25">
      <c r="A67" s="10">
        <v>66</v>
      </c>
      <c r="B67" s="46" t="s">
        <v>239</v>
      </c>
      <c r="C67" s="47" t="s">
        <v>240</v>
      </c>
      <c r="D67" s="49">
        <v>3109.56</v>
      </c>
    </row>
    <row r="68" spans="1:4" x14ac:dyDescent="0.25">
      <c r="A68" s="10">
        <v>67</v>
      </c>
      <c r="B68" s="46" t="s">
        <v>241</v>
      </c>
      <c r="C68" s="47" t="s">
        <v>242</v>
      </c>
      <c r="D68" s="49">
        <v>730.43</v>
      </c>
    </row>
    <row r="69" spans="1:4" x14ac:dyDescent="0.25">
      <c r="A69" s="10">
        <v>68</v>
      </c>
      <c r="B69" s="46" t="s">
        <v>243</v>
      </c>
      <c r="C69" s="47" t="s">
        <v>244</v>
      </c>
      <c r="D69" s="49">
        <v>4959.5600000000004</v>
      </c>
    </row>
    <row r="70" spans="1:4" x14ac:dyDescent="0.25">
      <c r="A70" s="10">
        <v>69</v>
      </c>
      <c r="B70" s="46" t="s">
        <v>245</v>
      </c>
      <c r="C70" s="47" t="s">
        <v>246</v>
      </c>
      <c r="D70" s="49">
        <v>4959.5600000000004</v>
      </c>
    </row>
    <row r="71" spans="1:4" x14ac:dyDescent="0.25">
      <c r="A71" s="10">
        <v>70</v>
      </c>
      <c r="B71" s="46" t="s">
        <v>247</v>
      </c>
      <c r="C71" s="47" t="s">
        <v>248</v>
      </c>
      <c r="D71" s="49">
        <v>626.09</v>
      </c>
    </row>
    <row r="72" spans="1:4" x14ac:dyDescent="0.25">
      <c r="A72" s="10">
        <v>71</v>
      </c>
      <c r="B72" s="46" t="s">
        <v>249</v>
      </c>
      <c r="C72" s="47" t="s">
        <v>250</v>
      </c>
      <c r="D72" s="49">
        <v>5255.21</v>
      </c>
    </row>
    <row r="73" spans="1:4" x14ac:dyDescent="0.25">
      <c r="A73" s="10">
        <v>72</v>
      </c>
      <c r="B73" s="46" t="s">
        <v>251</v>
      </c>
      <c r="C73" s="47" t="s">
        <v>252</v>
      </c>
      <c r="D73" s="49">
        <v>2069.56</v>
      </c>
    </row>
    <row r="74" spans="1:4" x14ac:dyDescent="0.25">
      <c r="A74" s="10">
        <v>73</v>
      </c>
      <c r="B74" s="46" t="s">
        <v>253</v>
      </c>
      <c r="C74" s="47" t="s">
        <v>254</v>
      </c>
      <c r="D74" s="49">
        <v>3109.56</v>
      </c>
    </row>
    <row r="75" spans="1:4" x14ac:dyDescent="0.25">
      <c r="A75" s="10">
        <v>74</v>
      </c>
      <c r="B75" s="46" t="s">
        <v>255</v>
      </c>
      <c r="C75" s="47" t="s">
        <v>256</v>
      </c>
      <c r="D75" s="49">
        <v>5255.21</v>
      </c>
    </row>
    <row r="76" spans="1:4" x14ac:dyDescent="0.25">
      <c r="A76" s="10">
        <v>75</v>
      </c>
      <c r="B76" s="46" t="s">
        <v>257</v>
      </c>
      <c r="C76" s="47" t="s">
        <v>258</v>
      </c>
      <c r="D76" s="49">
        <v>5979.56</v>
      </c>
    </row>
    <row r="77" spans="1:4" x14ac:dyDescent="0.25">
      <c r="A77" s="10">
        <v>76</v>
      </c>
      <c r="B77" s="46" t="s">
        <v>259</v>
      </c>
      <c r="C77" s="47" t="s">
        <v>260</v>
      </c>
      <c r="D77" s="49">
        <v>3109.56</v>
      </c>
    </row>
    <row r="78" spans="1:4" x14ac:dyDescent="0.25">
      <c r="A78" s="10">
        <v>77</v>
      </c>
      <c r="B78" s="46" t="s">
        <v>261</v>
      </c>
      <c r="C78" s="47" t="s">
        <v>262</v>
      </c>
      <c r="D78" s="49">
        <v>5979.56</v>
      </c>
    </row>
    <row r="79" spans="1:4" x14ac:dyDescent="0.25">
      <c r="A79" s="10">
        <v>78</v>
      </c>
      <c r="B79" s="46" t="s">
        <v>263</v>
      </c>
      <c r="C79" s="47" t="s">
        <v>264</v>
      </c>
      <c r="D79" s="49">
        <v>2319.56</v>
      </c>
    </row>
    <row r="80" spans="1:4" x14ac:dyDescent="0.25">
      <c r="A80" s="10">
        <v>79</v>
      </c>
      <c r="B80" s="46" t="s">
        <v>265</v>
      </c>
      <c r="C80" s="47" t="s">
        <v>266</v>
      </c>
      <c r="D80" s="49">
        <v>2619.56</v>
      </c>
    </row>
    <row r="81" spans="1:4" s="45" customFormat="1" ht="14.25" x14ac:dyDescent="0.2">
      <c r="A81" s="51"/>
      <c r="B81" s="51"/>
      <c r="C81" s="51" t="s">
        <v>110</v>
      </c>
      <c r="D81" s="52">
        <f>SUM(D2:D80)</f>
        <v>306940.02999999997</v>
      </c>
    </row>
    <row r="83" spans="1:4" s="53" customFormat="1" x14ac:dyDescent="0.25">
      <c r="A83" s="53" t="s">
        <v>267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activeCell="D16" sqref="D16"/>
    </sheetView>
  </sheetViews>
  <sheetFormatPr defaultColWidth="8.875" defaultRowHeight="15.75" x14ac:dyDescent="0.25"/>
  <cols>
    <col min="1" max="1" width="3.625" style="54" customWidth="1"/>
    <col min="2" max="2" width="14.125" customWidth="1"/>
    <col min="3" max="3" width="24.125" customWidth="1"/>
    <col min="4" max="4" width="9.5" customWidth="1"/>
    <col min="5" max="5" width="25.125" customWidth="1"/>
    <col min="6" max="6" width="18.125" customWidth="1"/>
    <col min="7" max="7" width="22.25" customWidth="1"/>
    <col min="8" max="8" width="29.875" customWidth="1"/>
  </cols>
  <sheetData>
    <row r="1" spans="1:8" s="57" customFormat="1" ht="51" customHeight="1" x14ac:dyDescent="0.25">
      <c r="A1" s="55" t="s">
        <v>0</v>
      </c>
      <c r="B1" s="55" t="s">
        <v>1</v>
      </c>
      <c r="C1" s="55" t="s">
        <v>268</v>
      </c>
      <c r="D1" s="55" t="s">
        <v>269</v>
      </c>
      <c r="E1" s="56" t="s">
        <v>270</v>
      </c>
      <c r="F1" s="56" t="s">
        <v>271</v>
      </c>
      <c r="G1" s="55" t="s">
        <v>272</v>
      </c>
      <c r="H1" s="55" t="s">
        <v>273</v>
      </c>
    </row>
    <row r="2" spans="1:8" x14ac:dyDescent="0.25">
      <c r="A2" s="58">
        <v>1</v>
      </c>
      <c r="B2" s="59"/>
      <c r="C2" s="59"/>
      <c r="D2" s="59"/>
      <c r="E2" s="59"/>
      <c r="F2" s="59"/>
      <c r="G2" s="59"/>
      <c r="H2" s="59"/>
    </row>
    <row r="3" spans="1:8" x14ac:dyDescent="0.25">
      <c r="A3" s="58">
        <v>2</v>
      </c>
      <c r="B3" s="59"/>
      <c r="C3" s="59"/>
      <c r="D3" s="59"/>
      <c r="E3" s="59"/>
      <c r="F3" s="59"/>
      <c r="G3" s="59"/>
      <c r="H3" s="59"/>
    </row>
    <row r="4" spans="1:8" x14ac:dyDescent="0.25">
      <c r="A4" s="58">
        <v>3</v>
      </c>
      <c r="B4" s="59"/>
      <c r="C4" s="59"/>
      <c r="D4" s="59"/>
      <c r="E4" s="59"/>
      <c r="F4" s="59"/>
      <c r="G4" s="59"/>
      <c r="H4" s="59"/>
    </row>
    <row r="5" spans="1:8" x14ac:dyDescent="0.25">
      <c r="A5" s="58">
        <v>4</v>
      </c>
      <c r="B5" s="59"/>
      <c r="C5" s="59"/>
      <c r="D5" s="59"/>
      <c r="E5" s="59"/>
      <c r="F5" s="59"/>
      <c r="G5" s="59"/>
      <c r="H5" s="59"/>
    </row>
    <row r="6" spans="1:8" x14ac:dyDescent="0.25">
      <c r="A6" s="58">
        <v>5</v>
      </c>
      <c r="B6" s="59"/>
      <c r="C6" s="59"/>
      <c r="D6" s="59"/>
      <c r="E6" s="59"/>
      <c r="F6" s="59"/>
      <c r="G6" s="59"/>
      <c r="H6" s="59"/>
    </row>
    <row r="7" spans="1:8" x14ac:dyDescent="0.25">
      <c r="A7" s="58">
        <v>6</v>
      </c>
      <c r="B7" s="59"/>
      <c r="C7" s="59"/>
      <c r="D7" s="59"/>
      <c r="E7" s="59"/>
      <c r="F7" s="59"/>
      <c r="G7" s="59"/>
      <c r="H7" s="59"/>
    </row>
    <row r="8" spans="1:8" x14ac:dyDescent="0.25">
      <c r="A8" s="58">
        <v>7</v>
      </c>
      <c r="B8" s="59"/>
      <c r="C8" s="59"/>
      <c r="D8" s="59"/>
      <c r="E8" s="59"/>
      <c r="F8" s="59"/>
      <c r="G8" s="59"/>
      <c r="H8" s="59"/>
    </row>
    <row r="9" spans="1:8" x14ac:dyDescent="0.25">
      <c r="A9" s="58">
        <v>8</v>
      </c>
      <c r="B9" s="59"/>
      <c r="C9" s="59"/>
      <c r="D9" s="59"/>
      <c r="E9" s="59"/>
      <c r="F9" s="59"/>
      <c r="G9" s="59"/>
      <c r="H9" s="59"/>
    </row>
    <row r="10" spans="1:8" x14ac:dyDescent="0.25">
      <c r="A10" s="58">
        <v>9</v>
      </c>
      <c r="B10" s="59"/>
      <c r="C10" s="59"/>
      <c r="D10" s="59"/>
      <c r="E10" s="59"/>
      <c r="F10" s="59"/>
      <c r="G10" s="59"/>
      <c r="H10" s="59"/>
    </row>
    <row r="11" spans="1:8" x14ac:dyDescent="0.25">
      <c r="A11" s="58">
        <v>10</v>
      </c>
      <c r="B11" s="59"/>
      <c r="C11" s="59"/>
      <c r="D11" s="59"/>
      <c r="E11" s="59"/>
      <c r="F11" s="59"/>
      <c r="G11" s="59"/>
      <c r="H11" s="59"/>
    </row>
    <row r="12" spans="1:8" s="57" customFormat="1" x14ac:dyDescent="0.25">
      <c r="A12" s="55"/>
      <c r="B12" s="60"/>
      <c r="C12" s="60" t="s">
        <v>274</v>
      </c>
      <c r="D12" s="60"/>
      <c r="E12" s="60"/>
      <c r="F12" s="60"/>
      <c r="G12" s="60"/>
      <c r="H12" s="60"/>
    </row>
    <row r="14" spans="1:8" s="53" customFormat="1" x14ac:dyDescent="0.25">
      <c r="A14" s="61"/>
      <c r="B14" s="53" t="s">
        <v>275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Popis vjerovnika</vt:lpstr>
      <vt:lpstr>Popis dužnikovih dužnika</vt:lpstr>
      <vt:lpstr>Tražbine radnika</vt:lpstr>
      <vt:lpstr>Uvijetne tražbine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</dc:creator>
  <cp:lastModifiedBy>Kata</cp:lastModifiedBy>
  <cp:revision>1</cp:revision>
  <cp:lastPrinted>2018-12-12T15:58:56Z</cp:lastPrinted>
  <dcterms:created xsi:type="dcterms:W3CDTF">2014-08-20T16:53:43Z</dcterms:created>
  <dcterms:modified xsi:type="dcterms:W3CDTF">2020-02-01T18:22:14Z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